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Print_Area" localSheetId="0">Лист1!$A$1:$J$12</definedName>
  </definedNames>
  <calcPr calcId="152511"/>
</workbook>
</file>

<file path=xl/calcChain.xml><?xml version="1.0" encoding="utf-8"?>
<calcChain xmlns="http://schemas.openxmlformats.org/spreadsheetml/2006/main">
  <c r="E10" i="1" l="1"/>
  <c r="E11" i="1"/>
  <c r="D8" i="1"/>
  <c r="D10" i="1"/>
  <c r="D11" i="1"/>
  <c r="E8" i="1"/>
  <c r="F8" i="1"/>
  <c r="F10" i="1"/>
  <c r="F11" i="1"/>
  <c r="G8" i="1"/>
  <c r="G10" i="1"/>
  <c r="G11" i="1"/>
  <c r="H8" i="1"/>
  <c r="H10" i="1"/>
  <c r="H11" i="1"/>
  <c r="I10" i="1"/>
  <c r="I11" i="1" s="1"/>
  <c r="J10" i="1"/>
  <c r="J11" i="1" s="1"/>
  <c r="C10" i="1"/>
  <c r="C11" i="1" s="1"/>
</calcChain>
</file>

<file path=xl/sharedStrings.xml><?xml version="1.0" encoding="utf-8"?>
<sst xmlns="http://schemas.openxmlformats.org/spreadsheetml/2006/main" count="13" uniqueCount="13">
  <si>
    <t>(тыс.рублей)</t>
  </si>
  <si>
    <t>Наименование показателей</t>
  </si>
  <si>
    <t>Плановый период</t>
  </si>
  <si>
    <t>В % К ОБЪЕМУ ДОХОДОВ ЗА ИСКЛЮЧЕНИЕМ  БЕЗВОЗМЕЗДНЫХ   ПОСТУПЛЕНИЙ</t>
  </si>
  <si>
    <t>Налоговые и неналоговые доходы</t>
  </si>
  <si>
    <t>Безвозмездные поступления</t>
  </si>
  <si>
    <t>Итого доходов</t>
  </si>
  <si>
    <t>Итого расходов</t>
  </si>
  <si>
    <t>Дефицит (-), профицит (+) бюджета</t>
  </si>
  <si>
    <t>2023 год</t>
  </si>
  <si>
    <t>2024 год</t>
  </si>
  <si>
    <t>Прогноз основных характеристик (общий объем доходов, общий объем расходов, дефицита (профицита)) консолидированного бюджета Зеленоборского сельсовета на 2023 - 2025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</si>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</sst>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 applyAlignment="1"/>
    <xf numFmtId="164" fontId="0" fillId="0" borderId="0" xfId="0" applyNumberForma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5" fillId="0" borderId="1" xfId="0" applyFont="1" applyBorder="1" applyAlignment="1">
      <alignment horizontal="left" vertical="center" wrapText="1"/>
    </xf>
    <xf numFmtId="165" fontId="0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/>
    </xf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/>
    </xf>
    <xf numFmtId="165" fontId="0" fillId="2" borderId="1" xfId="0" applyNumberFormat="1" applyFont="1" applyFill="1" applyBorder="1" applyAlignment="1">
      <alignment horizontal="center"/>
    </xf>
    <xf numFmtId="165" fontId="0" fillId="2" borderId="0" xfId="0" applyNumberFormat="1" applyFont="1" applyFill="1"/>
    <xf numFmtId="0" fontId="1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topLeftCell="A4" zoomScaleNormal="100" workbookViewId="0">
      <selection activeCell="J9" sqref="J9"/>
    </sheetView>
  </sheetViews>
  <sheetFormatPr defaultRowHeight="12.75" x14ac:dyDescent="0.2"/>
  <cols>
    <col min="1" max="1" width="1.5703125" customWidth="1"/>
    <col min="2" max="2" width="52.5703125" customWidth="1"/>
    <col min="3" max="3" width="16.5703125" customWidth="1"/>
    <col min="4" max="8" width="0" hidden="1" customWidth="1"/>
    <col min="9" max="9" width="12.140625" customWidth="1"/>
    <col min="10" max="10" width="11.7109375" customWidth="1"/>
  </cols>
  <sheetData>
    <row r="1" spans="1:10" x14ac:dyDescent="0.2">
      <c r="A1" s="1"/>
      <c r="B1" s="1"/>
      <c r="C1" s="2"/>
    </row>
    <row r="2" spans="1:10" ht="66" customHeight="1" x14ac:dyDescent="0.3">
      <c r="A2" s="1"/>
      <c r="B2" s="22" t="s">
        <v>11</v>
      </c>
      <c r="C2" s="22"/>
      <c r="D2" s="22"/>
      <c r="E2" s="22"/>
      <c r="F2" s="22"/>
      <c r="G2" s="22"/>
      <c r="H2" s="22"/>
      <c r="I2" s="22"/>
      <c r="J2" s="22"/>
    </row>
    <row r="3" spans="1:10" ht="19.5" customHeight="1" x14ac:dyDescent="0.2">
      <c r="I3" s="23" t="s">
        <v>0</v>
      </c>
      <c r="J3" s="23"/>
    </row>
    <row r="4" spans="1:10" ht="18.75" customHeight="1" x14ac:dyDescent="0.2">
      <c r="B4" s="24" t="s">
        <v>1</v>
      </c>
      <c r="C4" s="25" t="s">
        <v>9</v>
      </c>
      <c r="I4" s="25" t="s">
        <v>2</v>
      </c>
      <c r="J4" s="25"/>
    </row>
    <row r="5" spans="1:10" ht="18.75" customHeight="1" x14ac:dyDescent="0.2">
      <c r="B5" s="24"/>
      <c r="C5" s="25"/>
      <c r="I5" s="3" t="s">
        <v>10</v>
      </c>
      <c r="J5" s="3" t="s">
        <v>12</v>
      </c>
    </row>
    <row r="6" spans="1:10" ht="18.75" customHeight="1" x14ac:dyDescent="0.2">
      <c r="B6" s="9" t="s">
        <v>4</v>
      </c>
      <c r="C6" s="17">
        <v>2120.8000000000002</v>
      </c>
      <c r="D6" s="15"/>
      <c r="E6" s="15"/>
      <c r="F6" s="15"/>
      <c r="G6" s="15"/>
      <c r="H6" s="15"/>
      <c r="I6" s="17">
        <v>2192.8000000000002</v>
      </c>
      <c r="J6" s="17">
        <v>2284.8000000000002</v>
      </c>
    </row>
    <row r="7" spans="1:10" ht="18.75" customHeight="1" x14ac:dyDescent="0.3">
      <c r="B7" s="10" t="s">
        <v>5</v>
      </c>
      <c r="C7" s="16">
        <v>5342.2</v>
      </c>
      <c r="D7" s="15"/>
      <c r="E7" s="15"/>
      <c r="F7" s="15"/>
      <c r="G7" s="15"/>
      <c r="H7" s="15"/>
      <c r="I7" s="17">
        <v>5379</v>
      </c>
      <c r="J7" s="17">
        <v>5412.6</v>
      </c>
    </row>
    <row r="8" spans="1:10" ht="20.25" customHeight="1" x14ac:dyDescent="0.2">
      <c r="A8" s="4"/>
      <c r="B8" s="11" t="s">
        <v>6</v>
      </c>
      <c r="C8" s="13">
        <v>7465.2</v>
      </c>
      <c r="D8" s="13">
        <f t="shared" ref="D8:J8" si="0">D6+D7</f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8">
        <v>7575.2</v>
      </c>
      <c r="J8" s="18">
        <v>7710.6</v>
      </c>
    </row>
    <row r="9" spans="1:10" ht="18.75" customHeight="1" x14ac:dyDescent="0.25">
      <c r="A9" s="4"/>
      <c r="B9" s="11" t="s">
        <v>7</v>
      </c>
      <c r="C9" s="19">
        <v>7569</v>
      </c>
      <c r="D9" s="21"/>
      <c r="E9" s="21"/>
      <c r="F9" s="21"/>
      <c r="G9" s="21"/>
      <c r="H9" s="21"/>
      <c r="I9" s="19">
        <v>7681.4</v>
      </c>
      <c r="J9" s="19">
        <v>7811.6</v>
      </c>
    </row>
    <row r="10" spans="1:10" ht="19.5" customHeight="1" x14ac:dyDescent="0.3">
      <c r="A10" s="5"/>
      <c r="B10" s="12" t="s">
        <v>8</v>
      </c>
      <c r="C10" s="14">
        <f>C8-C9</f>
        <v>-103.80000000000018</v>
      </c>
      <c r="D10" s="14">
        <f t="shared" ref="D10:J10" si="1">D8-D9</f>
        <v>0</v>
      </c>
      <c r="E10" s="14">
        <f t="shared" si="1"/>
        <v>0</v>
      </c>
      <c r="F10" s="14">
        <f t="shared" si="1"/>
        <v>0</v>
      </c>
      <c r="G10" s="14">
        <f t="shared" si="1"/>
        <v>0</v>
      </c>
      <c r="H10" s="14">
        <f t="shared" si="1"/>
        <v>0</v>
      </c>
      <c r="I10" s="19">
        <f t="shared" si="1"/>
        <v>-106.19999999999982</v>
      </c>
      <c r="J10" s="19">
        <f t="shared" si="1"/>
        <v>-101</v>
      </c>
    </row>
    <row r="11" spans="1:10" ht="28.5" customHeight="1" x14ac:dyDescent="0.2">
      <c r="A11" s="6"/>
      <c r="B11" s="7" t="s">
        <v>3</v>
      </c>
      <c r="C11" s="8">
        <f>C10/C6*100</f>
        <v>-4.8943794794417279</v>
      </c>
      <c r="D11" s="8" t="e">
        <f t="shared" ref="D11:J11" si="2">D10/D6*100</f>
        <v>#DIV/0!</v>
      </c>
      <c r="E11" s="8" t="e">
        <f t="shared" si="2"/>
        <v>#DIV/0!</v>
      </c>
      <c r="F11" s="8" t="e">
        <f t="shared" si="2"/>
        <v>#DIV/0!</v>
      </c>
      <c r="G11" s="8" t="e">
        <f t="shared" si="2"/>
        <v>#DIV/0!</v>
      </c>
      <c r="H11" s="8" t="e">
        <f t="shared" si="2"/>
        <v>#DIV/0!</v>
      </c>
      <c r="I11" s="20">
        <f t="shared" si="2"/>
        <v>-4.8431229478292508</v>
      </c>
      <c r="J11" s="20">
        <f t="shared" si="2"/>
        <v>-4.420518207282913</v>
      </c>
    </row>
  </sheetData>
  <sheetProtection selectLockedCells="1" selectUnlockedCells="1"/>
  <mergeCells count="5">
    <mergeCell ref="B2:J2"/>
    <mergeCell ref="I3:J3"/>
    <mergeCell ref="B4:B5"/>
    <mergeCell ref="C4:C5"/>
    <mergeCell ref="I4:J4"/>
  </mergeCells>
  <pageMargins left="0.98402777777777772" right="0.55138888888888893" top="0.19652777777777777" bottom="0.39374999999999999" header="0.51180555555555551" footer="0.51180555555555551"/>
  <pageSetup paperSize="9" scale="92" firstPageNumber="0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2019-11-13T03:44:22Z</cp:lastPrinted>
  <dcterms:created xsi:type="dcterms:W3CDTF">2020-11-02T05:06:02Z</dcterms:created>
  <dcterms:modified xsi:type="dcterms:W3CDTF">2022-11-07T01:42:13Z</dcterms:modified>
</cp:coreProperties>
</file>